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Закупки в работе\09.2026_Омск_ИТС пресейл\"/>
    </mc:Choice>
  </mc:AlternateContent>
  <bookViews>
    <workbookView xWindow="0" yWindow="0" windowWidth="16380" windowHeight="8190" tabRatio="500"/>
  </bookViews>
  <sheets>
    <sheet name="ТКП" sheetId="1" r:id="rId1"/>
    <sheet name="Лист3" sheetId="4" state="hidden" r:id="rId2"/>
    <sheet name="Лист1" sheetId="2" state="hidden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3" i="4" l="1"/>
  <c r="K23" i="4"/>
  <c r="M23" i="4"/>
  <c r="L23" i="4"/>
  <c r="F23" i="4"/>
  <c r="G23" i="4"/>
  <c r="I23" i="4"/>
  <c r="M29" i="1" l="1"/>
  <c r="L29" i="1"/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<sst xmlns="http://schemas.openxmlformats.org/spreadsheetml/2006/main" count="181" uniqueCount="105">
  <si>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</si>
  <si>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</si>
  <si>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</si>
  <si>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</si>
  <si>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</si>
  <si>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</si>
  <si>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</si>
  <si>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</si>
  <si>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</si>
  <si>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</si>
  <si>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</si>
  <si>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</si>
  <si>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</si>
  <si>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</si>
  <si>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</si>
  <si>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</si>
  <si>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</si>
  <si>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руб.</t>
  </si>
  <si>
    <t>ИТОГО:</t>
  </si>
  <si>
    <r>
      <rPr>
        <sz val="11"/>
        <color rgb="FF000000"/>
        <rFont val="Calibri"/>
        <family val="2"/>
        <charset val="204"/>
      </rPr>
      <t>Ф.И.О. Руководителя</t>
    </r>
    <r>
      <rPr>
        <u/>
        <sz val="11"/>
        <color rgb="FF000000"/>
        <rFont val="Calibri"/>
        <family val="2"/>
        <charset val="204"/>
      </rPr>
      <t>.</t>
    </r>
    <r>
      <rPr>
        <sz val="11"/>
        <color rgb="FF000000"/>
        <rFont val="Calibri"/>
        <family val="2"/>
        <charset val="204"/>
      </rPr>
      <t>/ подпись ______________________</t>
    </r>
  </si>
  <si>
    <t>Заверяется печатью  - М.П.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</si>
  <si>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</si>
  <si>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</si>
  <si>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</si>
  <si>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</si>
  <si>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</si>
  <si>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</si>
  <si>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</si>
  <si>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</si>
  <si>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</si>
  <si>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</si>
  <si>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</si>
  <si>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</si>
  <si>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</si>
  <si>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</si>
  <si>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</si>
  <si>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</si>
  <si>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</si>
  <si>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</si>
  <si>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</si>
  <si>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</si>
  <si>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</si>
  <si>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Товары</t>
  </si>
  <si>
    <t>Работы</t>
  </si>
  <si>
    <t>шт.</t>
  </si>
  <si>
    <t>Лиц.</t>
  </si>
  <si>
    <t>Усл.ед.</t>
  </si>
  <si>
    <t xml:space="preserve">Выполнение работ по развитию функциональных возможностей интеллектуальной транспортной системы Омской городской агломерации </t>
  </si>
  <si>
    <t>Программное обеспечение № 1</t>
  </si>
  <si>
    <t>Установка и настройка программного обеспечения № 1</t>
  </si>
  <si>
    <t>Программное обеспечение № 2</t>
  </si>
  <si>
    <t>Установка и настройка программного обеспечения № 2</t>
  </si>
  <si>
    <t>Дорожная видеокамера</t>
  </si>
  <si>
    <t>Монтажные и пуско-наладочные работы по установке дорожных видеокамер</t>
  </si>
  <si>
    <t>Дорожный контроллер Тип 1</t>
  </si>
  <si>
    <t>Монтажные и пуско-наладочные работы по установке дорожного контроллера Тип 1</t>
  </si>
  <si>
    <t>Дорожный контроллер Тип 2</t>
  </si>
  <si>
    <t>Монтажные и пуско-наладочные работы по установке дорожного контроллера Тип 2</t>
  </si>
  <si>
    <t>Детектор транспорта</t>
  </si>
  <si>
    <t>Монтажные и пуско-наладочные работы по установке детектора транспорта</t>
  </si>
  <si>
    <t>ТВП</t>
  </si>
  <si>
    <t>Монтажные и пуско-наладочные работы по установке ТВП</t>
  </si>
  <si>
    <t>Работы по интеграции дорожных видеокамер КФВФ</t>
  </si>
  <si>
    <t>Работы по интеграции дорожных видеокамер ИТС</t>
  </si>
  <si>
    <t>Этапы выполнения работ</t>
  </si>
  <si>
    <t>Таблица № 1</t>
  </si>
  <si>
    <t>№ этапа</t>
  </si>
  <si>
    <t>Срок выполнения (окончания этапа)</t>
  </si>
  <si>
    <t>Состав работ, предусмотренные этапом</t>
  </si>
  <si>
    <t>2027 год</t>
  </si>
  <si>
    <t>1 этап</t>
  </si>
  <si>
    <t xml:space="preserve">С даты заключения Договора до 15.02.2027 </t>
  </si>
  <si>
    <t>Предоставление неисключительных прав (лицензий) на программное</t>
  </si>
  <si>
    <t>№ 1</t>
  </si>
  <si>
    <t>Установка и настройка программного обеспечения</t>
  </si>
  <si>
    <t xml:space="preserve"> № 1</t>
  </si>
  <si>
    <t>№ 2</t>
  </si>
  <si>
    <t>Установка и настройка  программного обеспечения</t>
  </si>
  <si>
    <t>Выполнение работ на участке № 1 согласно Приложения № 1 к настоящему Техническому заданию</t>
  </si>
  <si>
    <t>2 этап</t>
  </si>
  <si>
    <t xml:space="preserve">С 16.02.2027 до 31.03.2027 </t>
  </si>
  <si>
    <t>Выполнение работ на участках № 58-61,63-66, 70-73, 77,81, 87-88, 90,92,95,97-99,102 согласно Приложения № 1 к настоящему Техническому заданию</t>
  </si>
  <si>
    <t>3 этап</t>
  </si>
  <si>
    <t xml:space="preserve">С 01.04.2027 до 31.05.2027 </t>
  </si>
  <si>
    <t>Выполнение работ на участках                   № 2-5согласно Приложения № 1 к настоящему Техническому заданию</t>
  </si>
  <si>
    <t>4 этап</t>
  </si>
  <si>
    <t>С 01.06.2027 до 31.07.2027</t>
  </si>
  <si>
    <t>Выполнение работ на участках</t>
  </si>
  <si>
    <t>№ 6-9 согласно Приложения № 1 к настоящему Техническому заданию</t>
  </si>
  <si>
    <t>2028 год</t>
  </si>
  <si>
    <t>5 этап</t>
  </si>
  <si>
    <t>С 01.04.2028 до 31.05.2028</t>
  </si>
  <si>
    <t>Выполнение работ на участках № 10-34 согласно Приложения № 1 к настоящему Техническому заданию</t>
  </si>
  <si>
    <t>6 этап</t>
  </si>
  <si>
    <t>С 01.06.2028 до 31.07.2028</t>
  </si>
  <si>
    <t xml:space="preserve">Выполнение работ на участках № 35-57,62,67-69,74-76,78-80,82-86,89,91,93-94,96,100-101,103-109 </t>
  </si>
  <si>
    <t>согласно Приложения № 1 к настоящему Техническому заданию</t>
  </si>
  <si>
    <t>ВК</t>
  </si>
  <si>
    <t>ДК1</t>
  </si>
  <si>
    <t>ДК2</t>
  </si>
  <si>
    <t>ДТ</t>
  </si>
  <si>
    <t>ВК ФВФ</t>
  </si>
  <si>
    <t>ВК ИТС</t>
  </si>
  <si>
    <t>Состав работ и перечь товаров, устанавливаемых в рамках выполнения работ: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</si>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</sst>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р.&quot;"/>
    <numFmt numFmtId="165" formatCode="\@"/>
    <numFmt numFmtId="166" formatCode="_-* #,##0.00\ _₽_-;\-* #,##0.00\ _₽_-;_-* &quot;-&quot;??\ _₽_-;_-@_-"/>
  </numFmts>
  <fonts count="2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0"/>
      <color rgb="FF008000"/>
      <name val="Arial Cyr"/>
    </font>
    <font>
      <sz val="8"/>
      <color theme="1"/>
      <name val="Times New Roman"/>
      <family val="1"/>
      <charset val="204"/>
    </font>
    <font>
      <b/>
      <sz val="13"/>
      <color rgb="FF0F1115"/>
      <name val="Arial"/>
      <family val="2"/>
      <charset val="204"/>
    </font>
    <font>
      <b/>
      <sz val="10"/>
      <color rgb="FF0F1115"/>
      <name val="Times New Roman"/>
      <family val="1"/>
      <charset val="204"/>
    </font>
    <font>
      <sz val="10"/>
      <color rgb="FF0F1115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charset val="204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111111"/>
      </right>
      <top/>
      <bottom style="medium">
        <color indexed="64"/>
      </bottom>
      <diagonal/>
    </border>
    <border>
      <left style="medium">
        <color rgb="FF111111"/>
      </left>
      <right style="thin">
        <color rgb="FF111111"/>
      </right>
      <top/>
      <bottom style="medium">
        <color indexed="64"/>
      </bottom>
      <diagonal/>
    </border>
    <border>
      <left style="medium">
        <color rgb="FF11111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1" fillId="0" borderId="0"/>
    <xf numFmtId="165" fontId="12" fillId="0" borderId="10">
      <alignment vertical="top" wrapText="1"/>
    </xf>
    <xf numFmtId="4" fontId="13" fillId="0" borderId="10">
      <alignment vertical="top" shrinkToFit="1"/>
    </xf>
  </cellStyleXfs>
  <cellXfs count="77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164" fontId="2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9" fillId="0" borderId="0" xfId="0" applyFont="1" applyAlignment="1" applyProtection="1"/>
    <xf numFmtId="0" fontId="0" fillId="0" borderId="9" xfId="0" applyFon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10" fontId="0" fillId="0" borderId="9" xfId="0" applyNumberForma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166" fontId="0" fillId="0" borderId="9" xfId="0" applyNumberFormat="1" applyBorder="1" applyAlignment="1" applyProtection="1">
      <alignment horizontal="center" vertical="center" wrapText="1"/>
    </xf>
    <xf numFmtId="166" fontId="0" fillId="0" borderId="12" xfId="0" applyNumberFormat="1" applyBorder="1" applyAlignment="1" applyProtection="1">
      <alignment horizontal="center" vertical="center" wrapText="1"/>
    </xf>
    <xf numFmtId="166" fontId="0" fillId="0" borderId="16" xfId="0" applyNumberForma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right" vertical="center" wrapText="1"/>
    </xf>
    <xf numFmtId="0" fontId="2" fillId="0" borderId="14" xfId="0" applyFont="1" applyBorder="1" applyAlignment="1" applyProtection="1">
      <alignment horizontal="right" vertical="center" wrapText="1"/>
    </xf>
    <xf numFmtId="0" fontId="2" fillId="0" borderId="15" xfId="0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9" fillId="0" borderId="0" xfId="0" applyFont="1"/>
    <xf numFmtId="0" fontId="0" fillId="0" borderId="9" xfId="0" applyFont="1" applyBorder="1" applyAlignment="1" applyProtection="1">
      <alignment horizontal="left" vertical="center" wrapText="1"/>
    </xf>
    <xf numFmtId="0" fontId="2" fillId="0" borderId="25" xfId="0" applyFont="1" applyBorder="1" applyAlignment="1" applyProtection="1">
      <alignment horizontal="center" vertical="center" wrapText="1"/>
    </xf>
    <xf numFmtId="0" fontId="0" fillId="0" borderId="26" xfId="0" applyFont="1" applyBorder="1" applyAlignment="1" applyProtection="1">
      <alignment horizontal="center" vertical="center" wrapText="1"/>
    </xf>
    <xf numFmtId="0" fontId="19" fillId="0" borderId="26" xfId="0" applyFont="1" applyBorder="1" applyAlignment="1" applyProtection="1">
      <alignment horizontal="left" vertical="center" wrapText="1"/>
    </xf>
    <xf numFmtId="164" fontId="0" fillId="0" borderId="26" xfId="0" applyNumberFormat="1" applyBorder="1" applyAlignment="1" applyProtection="1">
      <alignment horizontal="center" vertical="center" wrapText="1"/>
    </xf>
    <xf numFmtId="10" fontId="0" fillId="0" borderId="26" xfId="0" applyNumberFormat="1" applyBorder="1" applyAlignment="1" applyProtection="1">
      <alignment horizontal="center" vertical="center" wrapText="1"/>
    </xf>
    <xf numFmtId="166" fontId="0" fillId="0" borderId="26" xfId="0" applyNumberFormat="1" applyBorder="1" applyAlignment="1" applyProtection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166" fontId="0" fillId="0" borderId="27" xfId="0" applyNumberFormat="1" applyBorder="1" applyAlignment="1" applyProtection="1">
      <alignment horizontal="center" vertical="center" wrapText="1"/>
    </xf>
    <xf numFmtId="0" fontId="10" fillId="4" borderId="3" xfId="0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6">
    <cellStyle name="st17" xfId="4"/>
    <cellStyle name="st20" xfId="5"/>
    <cellStyle name="Обычный" xfId="0" builtinId="0"/>
    <cellStyle name="Обычный 2 2" xfId="1"/>
    <cellStyle name="Обычный 3" xfId="3"/>
    <cellStyle name="Обычный 5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048471"/>
  <sheetViews>
    <sheetView tabSelected="1" topLeftCell="A25" zoomScale="85" zoomScaleNormal="85" workbookViewId="0">
      <selection activeCell="A36" sqref="A36:XFD36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8.875" style="1" customWidth="1"/>
    <col min="5" max="5" width="16.125" style="1" customWidth="1"/>
    <col min="6" max="6" width="23" style="1" customWidth="1"/>
    <col min="7" max="7" width="26.25" style="1" customWidth="1"/>
    <col min="8" max="8" width="15.25" style="1" customWidth="1"/>
    <col min="9" max="10" width="16.25" style="1" customWidth="1"/>
    <col min="11" max="11" width="11.25" style="1" customWidth="1"/>
    <col min="12" max="12" width="16.25" style="1" customWidth="1"/>
    <col min="13" max="13" width="18.125" style="1" customWidth="1"/>
    <col min="14" max="14" width="15.25" style="1" customWidth="1"/>
    <col min="15" max="15" width="30.25" style="1" customWidth="1"/>
    <col min="16" max="16384" width="9.125" style="1"/>
  </cols>
  <sheetData>
    <row r="1" spans="2:17" ht="15" customHeight="1" thickBot="1"/>
    <row r="2" spans="2:17" ht="57" customHeight="1" thickBot="1">
      <c r="C2" s="3" t="s">
        <v>0</v>
      </c>
      <c r="D2" s="4"/>
    </row>
    <row r="3" spans="2:17" ht="15.75" thickBot="1">
      <c r="C3" s="3" t="s">
        <v>1</v>
      </c>
      <c r="D3" s="4"/>
    </row>
    <row r="4" spans="2:17" ht="30.75" thickBot="1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pans="2:17" ht="39" customHeight="1" thickBot="1">
      <c r="C5" s="5" t="s">
        <v>3</v>
      </c>
      <c r="D5" s="6"/>
      <c r="F5" s="7"/>
      <c r="G5" s="7"/>
      <c r="H5" s="7"/>
      <c r="I5" s="7"/>
      <c r="J5" s="7"/>
      <c r="K5" s="7"/>
      <c r="L5" s="7"/>
      <c r="M5" s="7"/>
      <c r="N5" s="7"/>
    </row>
    <row r="6" spans="2:17">
      <c r="C6" s="8"/>
      <c r="D6" s="9"/>
      <c r="F6" s="10"/>
      <c r="G6" s="10"/>
      <c r="H6" s="10"/>
      <c r="I6" s="10"/>
      <c r="J6" s="10"/>
      <c r="K6" s="10"/>
      <c r="L6" s="10"/>
      <c r="M6" s="10"/>
      <c r="N6" s="10"/>
    </row>
    <row r="7" spans="2:17" ht="20.25" customHeight="1">
      <c r="B7" s="1"/>
      <c r="F7" s="10"/>
      <c r="G7" s="10"/>
      <c r="H7" s="10"/>
      <c r="I7" s="10"/>
      <c r="J7" s="10"/>
      <c r="K7" s="10"/>
      <c r="L7" s="10"/>
      <c r="M7" s="10"/>
      <c r="N7" s="10"/>
    </row>
    <row r="8" spans="2:17" ht="14.25">
      <c r="B8" s="1"/>
    </row>
    <row r="9" spans="2:17" ht="30" customHeight="1" thickBot="1">
      <c r="B9" s="29" t="s">
        <v>4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2:17" ht="75.75" thickBot="1">
      <c r="B10" s="11" t="s">
        <v>5</v>
      </c>
      <c r="C10" s="12" t="s">
        <v>6</v>
      </c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  <c r="K10" s="12" t="s">
        <v>14</v>
      </c>
      <c r="L10" s="12" t="s">
        <v>15</v>
      </c>
      <c r="M10" s="13" t="s">
        <v>16</v>
      </c>
    </row>
    <row r="11" spans="2:17" ht="45.6" customHeight="1" thickBot="1">
      <c r="B11" s="74" t="s">
        <v>47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2:17" ht="45">
      <c r="B12" s="65"/>
      <c r="C12" s="66"/>
      <c r="D12" s="67" t="s">
        <v>103</v>
      </c>
      <c r="E12" s="66"/>
      <c r="F12" s="68"/>
      <c r="G12" s="69"/>
      <c r="H12" s="70"/>
      <c r="I12" s="70"/>
      <c r="J12" s="71"/>
      <c r="K12" s="72"/>
      <c r="L12" s="70"/>
      <c r="M12" s="73"/>
      <c r="P12"/>
      <c r="Q12"/>
    </row>
    <row r="13" spans="2:17" ht="14.25">
      <c r="B13" s="25">
        <v>1</v>
      </c>
      <c r="C13" s="22" t="s">
        <v>42</v>
      </c>
      <c r="D13" s="64" t="s">
        <v>48</v>
      </c>
      <c r="E13" s="22" t="s">
        <v>17</v>
      </c>
      <c r="F13" s="23"/>
      <c r="G13" s="24"/>
      <c r="H13" s="26"/>
      <c r="I13" s="26"/>
      <c r="J13" s="22">
        <v>1</v>
      </c>
      <c r="K13" s="22" t="s">
        <v>45</v>
      </c>
      <c r="L13" s="26"/>
      <c r="M13" s="27"/>
      <c r="P13"/>
      <c r="Q13"/>
    </row>
    <row r="14" spans="2:17" ht="28.5">
      <c r="B14" s="25">
        <v>2</v>
      </c>
      <c r="C14" s="22" t="s">
        <v>43</v>
      </c>
      <c r="D14" s="64" t="s">
        <v>49</v>
      </c>
      <c r="E14" s="22" t="s">
        <v>17</v>
      </c>
      <c r="F14" s="23"/>
      <c r="G14" s="24"/>
      <c r="H14" s="26"/>
      <c r="I14" s="26"/>
      <c r="J14" s="22">
        <v>1</v>
      </c>
      <c r="K14" s="22" t="s">
        <v>46</v>
      </c>
      <c r="L14" s="26"/>
      <c r="M14" s="27"/>
      <c r="P14"/>
      <c r="Q14"/>
    </row>
    <row r="15" spans="2:17" ht="14.25">
      <c r="B15" s="25">
        <v>3</v>
      </c>
      <c r="C15" s="22" t="s">
        <v>42</v>
      </c>
      <c r="D15" s="64" t="s">
        <v>50</v>
      </c>
      <c r="E15" s="22" t="s">
        <v>17</v>
      </c>
      <c r="F15" s="23"/>
      <c r="G15" s="24"/>
      <c r="H15" s="26"/>
      <c r="I15" s="26"/>
      <c r="J15" s="22">
        <v>1</v>
      </c>
      <c r="K15" s="22" t="s">
        <v>45</v>
      </c>
      <c r="L15" s="26"/>
      <c r="M15" s="27"/>
      <c r="P15"/>
      <c r="Q15"/>
    </row>
    <row r="16" spans="2:17" ht="28.5">
      <c r="B16" s="25">
        <v>4</v>
      </c>
      <c r="C16" s="22" t="s">
        <v>43</v>
      </c>
      <c r="D16" s="64" t="s">
        <v>51</v>
      </c>
      <c r="E16" s="22" t="s">
        <v>17</v>
      </c>
      <c r="F16" s="23"/>
      <c r="G16" s="24"/>
      <c r="H16" s="26"/>
      <c r="I16" s="26"/>
      <c r="J16" s="22">
        <v>1</v>
      </c>
      <c r="K16" s="22" t="s">
        <v>46</v>
      </c>
      <c r="L16" s="26"/>
      <c r="M16" s="27"/>
      <c r="P16"/>
      <c r="Q16"/>
    </row>
    <row r="17" spans="2:17" ht="14.25">
      <c r="B17" s="25">
        <v>5</v>
      </c>
      <c r="C17" s="22" t="s">
        <v>42</v>
      </c>
      <c r="D17" s="64" t="s">
        <v>52</v>
      </c>
      <c r="E17" s="22" t="s">
        <v>17</v>
      </c>
      <c r="F17" s="23"/>
      <c r="G17" s="24"/>
      <c r="H17" s="26"/>
      <c r="I17" s="26"/>
      <c r="J17" s="22">
        <v>115</v>
      </c>
      <c r="K17" s="22" t="s">
        <v>44</v>
      </c>
      <c r="L17" s="26"/>
      <c r="M17" s="27"/>
      <c r="P17"/>
      <c r="Q17"/>
    </row>
    <row r="18" spans="2:17" ht="28.5">
      <c r="B18" s="25">
        <v>6</v>
      </c>
      <c r="C18" s="22" t="s">
        <v>43</v>
      </c>
      <c r="D18" s="64" t="s">
        <v>53</v>
      </c>
      <c r="E18" s="22" t="s">
        <v>17</v>
      </c>
      <c r="F18" s="23"/>
      <c r="G18" s="24"/>
      <c r="H18" s="26"/>
      <c r="I18" s="26"/>
      <c r="J18" s="22">
        <v>115</v>
      </c>
      <c r="K18" s="22" t="s">
        <v>46</v>
      </c>
      <c r="L18" s="26"/>
      <c r="M18" s="27"/>
      <c r="P18"/>
      <c r="Q18"/>
    </row>
    <row r="19" spans="2:17" ht="14.25">
      <c r="B19" s="25">
        <v>7</v>
      </c>
      <c r="C19" s="22" t="s">
        <v>42</v>
      </c>
      <c r="D19" s="64" t="s">
        <v>54</v>
      </c>
      <c r="E19" s="22" t="s">
        <v>17</v>
      </c>
      <c r="F19" s="23"/>
      <c r="G19" s="24"/>
      <c r="H19" s="26"/>
      <c r="I19" s="26"/>
      <c r="J19" s="22">
        <v>23</v>
      </c>
      <c r="K19" s="22" t="s">
        <v>44</v>
      </c>
      <c r="L19" s="26"/>
      <c r="M19" s="27"/>
      <c r="P19"/>
      <c r="Q19"/>
    </row>
    <row r="20" spans="2:17" ht="28.5">
      <c r="B20" s="25">
        <v>8</v>
      </c>
      <c r="C20" s="22" t="s">
        <v>43</v>
      </c>
      <c r="D20" s="64" t="s">
        <v>55</v>
      </c>
      <c r="E20" s="22" t="s">
        <v>17</v>
      </c>
      <c r="F20" s="23"/>
      <c r="G20" s="24"/>
      <c r="H20" s="26"/>
      <c r="I20" s="26"/>
      <c r="J20" s="22">
        <v>23</v>
      </c>
      <c r="K20" s="22" t="s">
        <v>46</v>
      </c>
      <c r="L20" s="26"/>
      <c r="M20" s="27"/>
      <c r="P20"/>
      <c r="Q20"/>
    </row>
    <row r="21" spans="2:17" ht="14.25">
      <c r="B21" s="25">
        <v>9</v>
      </c>
      <c r="C21" s="22" t="s">
        <v>42</v>
      </c>
      <c r="D21" s="64" t="s">
        <v>56</v>
      </c>
      <c r="E21" s="22" t="s">
        <v>17</v>
      </c>
      <c r="F21" s="23"/>
      <c r="G21" s="24"/>
      <c r="H21" s="26"/>
      <c r="I21" s="26"/>
      <c r="J21" s="22">
        <v>33</v>
      </c>
      <c r="K21" s="22" t="s">
        <v>44</v>
      </c>
      <c r="L21" s="26"/>
      <c r="M21" s="27"/>
      <c r="P21"/>
      <c r="Q21"/>
    </row>
    <row r="22" spans="2:17" ht="28.5">
      <c r="B22" s="25">
        <v>10</v>
      </c>
      <c r="C22" s="22" t="s">
        <v>43</v>
      </c>
      <c r="D22" s="64" t="s">
        <v>57</v>
      </c>
      <c r="E22" s="22" t="s">
        <v>17</v>
      </c>
      <c r="F22" s="23"/>
      <c r="G22" s="24"/>
      <c r="H22" s="26"/>
      <c r="I22" s="26"/>
      <c r="J22" s="22">
        <v>33</v>
      </c>
      <c r="K22" s="22" t="s">
        <v>46</v>
      </c>
      <c r="L22" s="26"/>
      <c r="M22" s="27"/>
      <c r="P22"/>
      <c r="Q22"/>
    </row>
    <row r="23" spans="2:17" ht="14.25">
      <c r="B23" s="25">
        <v>11</v>
      </c>
      <c r="C23" s="22" t="s">
        <v>42</v>
      </c>
      <c r="D23" s="64" t="s">
        <v>58</v>
      </c>
      <c r="E23" s="22" t="s">
        <v>17</v>
      </c>
      <c r="F23" s="23"/>
      <c r="G23" s="24"/>
      <c r="H23" s="26"/>
      <c r="I23" s="26"/>
      <c r="J23" s="22">
        <v>173</v>
      </c>
      <c r="K23" s="22" t="s">
        <v>44</v>
      </c>
      <c r="L23" s="26"/>
      <c r="M23" s="27"/>
      <c r="P23"/>
      <c r="Q23"/>
    </row>
    <row r="24" spans="2:17" ht="28.5">
      <c r="B24" s="25">
        <v>12</v>
      </c>
      <c r="C24" s="22" t="s">
        <v>43</v>
      </c>
      <c r="D24" s="64" t="s">
        <v>59</v>
      </c>
      <c r="E24" s="22" t="s">
        <v>17</v>
      </c>
      <c r="F24" s="23"/>
      <c r="G24" s="24"/>
      <c r="H24" s="26"/>
      <c r="I24" s="26"/>
      <c r="J24" s="22">
        <v>173</v>
      </c>
      <c r="K24" s="22" t="s">
        <v>46</v>
      </c>
      <c r="L24" s="26"/>
      <c r="M24" s="27"/>
      <c r="P24"/>
      <c r="Q24"/>
    </row>
    <row r="25" spans="2:17" ht="14.25">
      <c r="B25" s="25">
        <v>13</v>
      </c>
      <c r="C25" s="22" t="s">
        <v>42</v>
      </c>
      <c r="D25" s="64" t="s">
        <v>60</v>
      </c>
      <c r="E25" s="22" t="s">
        <v>17</v>
      </c>
      <c r="F25" s="23"/>
      <c r="G25" s="24"/>
      <c r="H25" s="26"/>
      <c r="I25" s="26"/>
      <c r="J25" s="22">
        <v>90</v>
      </c>
      <c r="K25" s="22" t="s">
        <v>44</v>
      </c>
      <c r="L25" s="26"/>
      <c r="M25" s="27"/>
      <c r="P25"/>
      <c r="Q25"/>
    </row>
    <row r="26" spans="2:17" ht="28.5">
      <c r="B26" s="25">
        <v>14</v>
      </c>
      <c r="C26" s="22" t="s">
        <v>43</v>
      </c>
      <c r="D26" s="64" t="s">
        <v>61</v>
      </c>
      <c r="E26" s="22" t="s">
        <v>17</v>
      </c>
      <c r="F26" s="23"/>
      <c r="G26" s="24"/>
      <c r="H26" s="26"/>
      <c r="I26" s="26"/>
      <c r="J26" s="22">
        <v>90</v>
      </c>
      <c r="K26" s="22" t="s">
        <v>46</v>
      </c>
      <c r="L26" s="26"/>
      <c r="M26" s="27"/>
      <c r="P26"/>
      <c r="Q26"/>
    </row>
    <row r="27" spans="2:17" ht="28.5">
      <c r="B27" s="25">
        <v>15</v>
      </c>
      <c r="C27" s="22" t="s">
        <v>43</v>
      </c>
      <c r="D27" s="64" t="s">
        <v>62</v>
      </c>
      <c r="E27" s="22" t="s">
        <v>17</v>
      </c>
      <c r="F27" s="23"/>
      <c r="G27" s="24"/>
      <c r="H27" s="26"/>
      <c r="I27" s="26"/>
      <c r="J27" s="22">
        <v>89</v>
      </c>
      <c r="K27" s="22" t="s">
        <v>46</v>
      </c>
      <c r="L27" s="26"/>
      <c r="M27" s="27"/>
      <c r="P27"/>
      <c r="Q27"/>
    </row>
    <row r="28" spans="2:17" ht="28.5">
      <c r="B28" s="25">
        <v>16</v>
      </c>
      <c r="C28" s="22" t="s">
        <v>43</v>
      </c>
      <c r="D28" s="64" t="s">
        <v>63</v>
      </c>
      <c r="E28" s="22" t="s">
        <v>17</v>
      </c>
      <c r="F28" s="23"/>
      <c r="G28" s="24"/>
      <c r="H28" s="26"/>
      <c r="I28" s="26"/>
      <c r="J28" s="22">
        <v>22</v>
      </c>
      <c r="K28" s="22" t="s">
        <v>46</v>
      </c>
      <c r="L28" s="26"/>
      <c r="M28" s="27"/>
      <c r="P28"/>
      <c r="Q28"/>
    </row>
    <row r="29" spans="2:17" ht="30.75" customHeight="1" thickBot="1">
      <c r="B29" s="30" t="s">
        <v>18</v>
      </c>
      <c r="C29" s="31"/>
      <c r="D29" s="31"/>
      <c r="E29" s="31"/>
      <c r="F29" s="31"/>
      <c r="G29" s="31"/>
      <c r="H29" s="31"/>
      <c r="I29" s="31"/>
      <c r="J29" s="31"/>
      <c r="K29" s="32"/>
      <c r="L29" s="28">
        <f>SUM(L12:L28)</f>
        <v>0</v>
      </c>
      <c r="M29" s="28">
        <f>SUM(M12:M28)</f>
        <v>0</v>
      </c>
      <c r="O29" s="14"/>
      <c r="P29"/>
      <c r="Q29"/>
    </row>
    <row r="30" spans="2:17" ht="14.25">
      <c r="C30" s="33"/>
      <c r="D30" s="33"/>
      <c r="E30" s="33"/>
      <c r="F30" s="2"/>
      <c r="G30" s="2"/>
      <c r="H30" s="2"/>
      <c r="I30" s="2"/>
      <c r="J30" s="2"/>
      <c r="K30" s="2"/>
      <c r="L30" s="2"/>
      <c r="M30" s="15"/>
      <c r="N30" s="15"/>
      <c r="Q30" s="14"/>
    </row>
    <row r="31" spans="2:17" ht="15" customHeight="1">
      <c r="Q31" s="14"/>
    </row>
    <row r="32" spans="2:17" ht="14.25">
      <c r="C32" s="16" t="s">
        <v>19</v>
      </c>
      <c r="D32" s="16"/>
      <c r="E32" s="17"/>
      <c r="Q32" s="14"/>
    </row>
    <row r="33" spans="2:17" ht="14.25">
      <c r="C33" s="16"/>
      <c r="D33" s="16"/>
      <c r="E33" s="17"/>
      <c r="Q33" s="14"/>
    </row>
    <row r="34" spans="2:17" ht="14.25">
      <c r="C34" s="16"/>
      <c r="D34" s="16" t="s">
        <v>20</v>
      </c>
      <c r="E34" s="17"/>
      <c r="Q34" s="14"/>
    </row>
    <row r="36" spans="2:17" s="37" customFormat="1" ht="162.75" customHeight="1">
      <c r="B36" s="75"/>
      <c r="C36" s="76" t="s">
        <v>104</v>
      </c>
      <c r="D36" s="76"/>
      <c r="E36" s="76"/>
      <c r="F36" s="76"/>
      <c r="G36" s="76"/>
    </row>
    <row r="1048172" ht="12.75" customHeight="1"/>
    <row r="1048173" ht="12.75" customHeight="1"/>
    <row r="1048174" ht="12.75" customHeight="1"/>
    <row r="1048175" ht="12.75" customHeight="1"/>
    <row r="1048176" ht="12.75" customHeight="1"/>
    <row r="1048177" ht="12.75" customHeight="1"/>
    <row r="1048178" ht="12.75" customHeight="1"/>
    <row r="1048179" ht="12.75" customHeight="1"/>
    <row r="1048180" ht="12.75" customHeight="1"/>
    <row r="1048181" ht="12.75" customHeight="1"/>
    <row r="1048182" ht="12.75" customHeight="1"/>
    <row r="1048183" ht="12.75" customHeight="1"/>
    <row r="1048184" ht="12.75" customHeight="1"/>
    <row r="1048185" ht="12.75" customHeight="1"/>
    <row r="1048186" ht="12.75" customHeight="1"/>
    <row r="1048187" ht="12.75" customHeight="1"/>
    <row r="1048188" ht="12.75" customHeight="1"/>
    <row r="1048189" ht="12.75" customHeight="1"/>
    <row r="1048190" ht="12.75" customHeight="1"/>
    <row r="1048191" ht="12.75" customHeight="1"/>
    <row r="1048192" ht="12.75" customHeight="1"/>
    <row r="1048193" ht="12.75" customHeight="1"/>
    <row r="1048194" ht="12.75" customHeight="1"/>
    <row r="1048195" ht="12.75" customHeight="1"/>
    <row r="1048196" ht="12.75" customHeight="1"/>
    <row r="1048197" ht="12.75" customHeight="1"/>
    <row r="1048198" ht="12.75" customHeight="1"/>
    <row r="1048199" ht="12.75" customHeight="1"/>
    <row r="1048200" ht="12.75" customHeight="1"/>
    <row r="1048201" ht="12.75" customHeight="1"/>
    <row r="1048202" ht="12.75" customHeight="1"/>
    <row r="1048203" ht="12.75" customHeight="1"/>
    <row r="1048204" ht="12.75" customHeight="1"/>
    <row r="1048205" ht="12.75" customHeight="1"/>
    <row r="1048206" ht="12.75" customHeight="1"/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</sheetData>
  <mergeCells count="5">
    <mergeCell ref="C36:G36"/>
    <mergeCell ref="B9:M9"/>
    <mergeCell ref="B11:M11"/>
    <mergeCell ref="B29:K29"/>
    <mergeCell ref="C30:E30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80" zoomScaleNormal="80" workbookViewId="0">
      <selection activeCell="I23" sqref="I23"/>
    </sheetView>
  </sheetViews>
  <sheetFormatPr defaultRowHeight="14.25"/>
  <cols>
    <col min="1" max="1" width="42.375" customWidth="1"/>
    <col min="2" max="2" width="0.25" customWidth="1"/>
    <col min="3" max="3" width="42.375" customWidth="1"/>
    <col min="4" max="4" width="42.375" hidden="1" customWidth="1"/>
    <col min="5" max="5" width="42.375" customWidth="1"/>
  </cols>
  <sheetData>
    <row r="1" spans="1:13" ht="16.5">
      <c r="A1" s="34" t="s">
        <v>64</v>
      </c>
    </row>
    <row r="2" spans="1:13" ht="16.5">
      <c r="A2" s="35"/>
    </row>
    <row r="3" spans="1:13" ht="20.25" customHeight="1" thickBot="1">
      <c r="A3" s="36" t="s">
        <v>65</v>
      </c>
      <c r="F3" t="s">
        <v>101</v>
      </c>
      <c r="G3" t="s">
        <v>102</v>
      </c>
      <c r="I3" t="s">
        <v>97</v>
      </c>
      <c r="J3" t="s">
        <v>98</v>
      </c>
      <c r="K3" t="s">
        <v>99</v>
      </c>
      <c r="L3" t="s">
        <v>60</v>
      </c>
      <c r="M3" t="s">
        <v>100</v>
      </c>
    </row>
    <row r="4" spans="1:13" ht="20.25" customHeight="1" thickBot="1">
      <c r="A4" s="44" t="s">
        <v>66</v>
      </c>
      <c r="B4" s="45"/>
      <c r="C4" s="44" t="s">
        <v>67</v>
      </c>
      <c r="D4" s="45"/>
      <c r="E4" s="38" t="s">
        <v>68</v>
      </c>
    </row>
    <row r="5" spans="1:13" ht="20.25" customHeight="1" thickBot="1">
      <c r="A5" s="44" t="s">
        <v>69</v>
      </c>
      <c r="B5" s="46"/>
      <c r="C5" s="46"/>
      <c r="D5" s="46"/>
      <c r="E5" s="45"/>
    </row>
    <row r="6" spans="1:13" ht="20.25" customHeight="1">
      <c r="A6" s="49" t="s">
        <v>70</v>
      </c>
      <c r="B6" s="50"/>
      <c r="C6" s="53" t="s">
        <v>71</v>
      </c>
      <c r="D6" s="54"/>
      <c r="E6" s="39" t="s">
        <v>72</v>
      </c>
    </row>
    <row r="7" spans="1:13" ht="20.25" customHeight="1" thickBot="1">
      <c r="A7" s="48"/>
      <c r="B7" s="51"/>
      <c r="C7" s="55"/>
      <c r="D7" s="56"/>
      <c r="E7" s="40" t="s">
        <v>73</v>
      </c>
    </row>
    <row r="8" spans="1:13" ht="20.25" customHeight="1">
      <c r="A8" s="48"/>
      <c r="B8" s="51"/>
      <c r="C8" s="55"/>
      <c r="D8" s="56"/>
      <c r="E8" s="39" t="s">
        <v>74</v>
      </c>
    </row>
    <row r="9" spans="1:13" ht="20.25" customHeight="1" thickBot="1">
      <c r="A9" s="48"/>
      <c r="B9" s="51"/>
      <c r="C9" s="55"/>
      <c r="D9" s="56"/>
      <c r="E9" s="40" t="s">
        <v>75</v>
      </c>
    </row>
    <row r="10" spans="1:13" ht="20.25" customHeight="1">
      <c r="A10" s="48"/>
      <c r="B10" s="51"/>
      <c r="C10" s="55"/>
      <c r="D10" s="56"/>
      <c r="E10" s="39" t="s">
        <v>72</v>
      </c>
    </row>
    <row r="11" spans="1:13" ht="20.25" customHeight="1" thickBot="1">
      <c r="A11" s="48"/>
      <c r="B11" s="51"/>
      <c r="C11" s="55"/>
      <c r="D11" s="56"/>
      <c r="E11" s="40" t="s">
        <v>76</v>
      </c>
    </row>
    <row r="12" spans="1:13" ht="20.25" customHeight="1">
      <c r="A12" s="48"/>
      <c r="B12" s="51"/>
      <c r="C12" s="55"/>
      <c r="D12" s="56"/>
      <c r="E12" s="39" t="s">
        <v>77</v>
      </c>
    </row>
    <row r="13" spans="1:13" ht="20.25" customHeight="1" thickBot="1">
      <c r="A13" s="48"/>
      <c r="B13" s="51"/>
      <c r="C13" s="55"/>
      <c r="D13" s="56"/>
      <c r="E13" s="40" t="s">
        <v>76</v>
      </c>
    </row>
    <row r="14" spans="1:13" ht="20.25" customHeight="1" thickBot="1">
      <c r="A14" s="47"/>
      <c r="B14" s="52"/>
      <c r="C14" s="57"/>
      <c r="D14" s="58"/>
      <c r="E14" s="41" t="s">
        <v>78</v>
      </c>
      <c r="F14">
        <v>1</v>
      </c>
      <c r="I14">
        <v>1</v>
      </c>
      <c r="K14">
        <v>1</v>
      </c>
      <c r="M14">
        <v>4</v>
      </c>
    </row>
    <row r="15" spans="1:13" ht="20.25" customHeight="1" thickBot="1">
      <c r="A15" s="44" t="s">
        <v>79</v>
      </c>
      <c r="B15" s="45"/>
      <c r="C15" s="59" t="s">
        <v>80</v>
      </c>
      <c r="D15" s="60"/>
      <c r="E15" s="41" t="s">
        <v>81</v>
      </c>
      <c r="F15">
        <v>58</v>
      </c>
      <c r="G15">
        <v>15</v>
      </c>
    </row>
    <row r="16" spans="1:13" ht="20.25" customHeight="1" thickBot="1">
      <c r="A16" s="44" t="s">
        <v>82</v>
      </c>
      <c r="B16" s="45"/>
      <c r="C16" s="59" t="s">
        <v>83</v>
      </c>
      <c r="D16" s="60"/>
      <c r="E16" s="41" t="s">
        <v>84</v>
      </c>
      <c r="F16">
        <v>1</v>
      </c>
      <c r="I16">
        <v>7</v>
      </c>
      <c r="J16">
        <v>1</v>
      </c>
      <c r="K16">
        <v>3</v>
      </c>
      <c r="L16">
        <v>6</v>
      </c>
      <c r="M16">
        <v>14</v>
      </c>
    </row>
    <row r="17" spans="1:14" ht="20.25" customHeight="1">
      <c r="A17" s="49" t="s">
        <v>85</v>
      </c>
      <c r="B17" s="50"/>
      <c r="C17" s="53" t="s">
        <v>86</v>
      </c>
      <c r="D17" s="54"/>
      <c r="E17" s="42" t="s">
        <v>87</v>
      </c>
    </row>
    <row r="18" spans="1:14" ht="20.25" customHeight="1" thickBot="1">
      <c r="A18" s="47"/>
      <c r="B18" s="52"/>
      <c r="C18" s="57"/>
      <c r="D18" s="58"/>
      <c r="E18" s="41" t="s">
        <v>88</v>
      </c>
      <c r="I18">
        <v>4</v>
      </c>
      <c r="J18">
        <v>3</v>
      </c>
      <c r="K18">
        <v>1</v>
      </c>
      <c r="L18">
        <v>12</v>
      </c>
      <c r="M18">
        <v>10</v>
      </c>
    </row>
    <row r="19" spans="1:14" ht="20.25" customHeight="1" thickBot="1">
      <c r="A19" s="44" t="s">
        <v>89</v>
      </c>
      <c r="B19" s="46"/>
      <c r="C19" s="46"/>
      <c r="D19" s="46"/>
      <c r="E19" s="45"/>
    </row>
    <row r="20" spans="1:14" ht="20.25" customHeight="1" thickBot="1">
      <c r="A20" s="43" t="s">
        <v>90</v>
      </c>
      <c r="B20" s="59" t="s">
        <v>91</v>
      </c>
      <c r="C20" s="60"/>
      <c r="D20" s="59" t="s">
        <v>92</v>
      </c>
      <c r="E20" s="60"/>
      <c r="F20">
        <v>7</v>
      </c>
      <c r="I20">
        <v>29</v>
      </c>
      <c r="J20">
        <v>12</v>
      </c>
      <c r="K20">
        <v>13</v>
      </c>
      <c r="L20">
        <v>42</v>
      </c>
      <c r="M20">
        <v>78</v>
      </c>
    </row>
    <row r="21" spans="1:14" ht="20.25" customHeight="1">
      <c r="A21" s="61" t="s">
        <v>93</v>
      </c>
      <c r="B21" s="53" t="s">
        <v>94</v>
      </c>
      <c r="C21" s="54"/>
      <c r="D21" s="53" t="s">
        <v>95</v>
      </c>
      <c r="E21" s="54"/>
      <c r="F21">
        <v>22</v>
      </c>
      <c r="G21">
        <v>7</v>
      </c>
    </row>
    <row r="22" spans="1:14" ht="20.25" customHeight="1" thickBot="1">
      <c r="A22" s="62"/>
      <c r="B22" s="57"/>
      <c r="C22" s="58"/>
      <c r="D22" s="57" t="s">
        <v>96</v>
      </c>
      <c r="E22" s="58"/>
      <c r="I22">
        <v>74</v>
      </c>
      <c r="J22">
        <v>7</v>
      </c>
      <c r="K22">
        <v>15</v>
      </c>
      <c r="L22">
        <v>30</v>
      </c>
      <c r="M22">
        <v>67</v>
      </c>
    </row>
    <row r="23" spans="1:14" ht="15">
      <c r="F23" s="63">
        <f>SUM(F4:F22)</f>
        <v>89</v>
      </c>
      <c r="G23" s="63">
        <f>SUM(G4:G22)</f>
        <v>22</v>
      </c>
      <c r="H23" s="63"/>
      <c r="I23" s="63">
        <f>SUM(I4:I22)</f>
        <v>115</v>
      </c>
      <c r="J23" s="63">
        <f t="shared" ref="J23:M23" si="0">SUM(J4:J22)</f>
        <v>23</v>
      </c>
      <c r="K23" s="63">
        <f t="shared" si="0"/>
        <v>33</v>
      </c>
      <c r="L23" s="63">
        <f>SUM(L4:L22)</f>
        <v>90</v>
      </c>
      <c r="M23" s="63">
        <f t="shared" si="0"/>
        <v>173</v>
      </c>
      <c r="N23" s="63"/>
    </row>
  </sheetData>
  <mergeCells count="18">
    <mergeCell ref="A21:A22"/>
    <mergeCell ref="B21:C22"/>
    <mergeCell ref="D21:E21"/>
    <mergeCell ref="D22:E22"/>
    <mergeCell ref="A16:B16"/>
    <mergeCell ref="C16:D16"/>
    <mergeCell ref="A17:B18"/>
    <mergeCell ref="C17:D18"/>
    <mergeCell ref="A19:E19"/>
    <mergeCell ref="B20:C20"/>
    <mergeCell ref="D20:E20"/>
    <mergeCell ref="A4:B4"/>
    <mergeCell ref="C4:D4"/>
    <mergeCell ref="A5:E5"/>
    <mergeCell ref="A6:B14"/>
    <mergeCell ref="C6:D14"/>
    <mergeCell ref="A15:B15"/>
    <mergeCell ref="C15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14" customWidth="1"/>
    <col min="4" max="4" width="12.125" style="14" customWidth="1"/>
    <col min="5" max="5" width="10.25" style="14" customWidth="1"/>
  </cols>
  <sheetData>
    <row r="1" spans="1:8" ht="15.75">
      <c r="A1" s="18" t="s">
        <v>21</v>
      </c>
    </row>
    <row r="2" spans="1:8" ht="15.75">
      <c r="A2" s="19" t="s">
        <v>22</v>
      </c>
      <c r="E2" s="14">
        <v>1</v>
      </c>
      <c r="F2" s="14">
        <v>2</v>
      </c>
      <c r="G2" s="14">
        <v>3</v>
      </c>
      <c r="H2" s="14">
        <v>4</v>
      </c>
    </row>
    <row r="3" spans="1:8" ht="15.75">
      <c r="A3" s="19" t="s">
        <v>23</v>
      </c>
      <c r="C3" s="14">
        <v>1</v>
      </c>
      <c r="D3" s="20">
        <v>45352</v>
      </c>
      <c r="E3" s="14">
        <v>145</v>
      </c>
      <c r="G3" s="14">
        <v>1</v>
      </c>
      <c r="H3" s="14">
        <v>1</v>
      </c>
    </row>
    <row r="4" spans="1:8" ht="15.75">
      <c r="A4" s="19" t="s">
        <v>24</v>
      </c>
      <c r="C4" s="14">
        <v>2</v>
      </c>
      <c r="D4" s="20">
        <v>45383</v>
      </c>
      <c r="E4" s="14">
        <v>145</v>
      </c>
      <c r="F4" s="14">
        <v>16</v>
      </c>
      <c r="G4" s="14">
        <v>1</v>
      </c>
      <c r="H4" s="14">
        <v>1</v>
      </c>
    </row>
    <row r="5" spans="1:8" ht="15.75">
      <c r="A5" s="18" t="s">
        <v>25</v>
      </c>
      <c r="C5" s="14">
        <v>3</v>
      </c>
      <c r="D5" s="20">
        <v>45413</v>
      </c>
      <c r="E5" s="14">
        <v>145</v>
      </c>
      <c r="G5" s="14">
        <v>1</v>
      </c>
      <c r="H5" s="14">
        <v>1</v>
      </c>
    </row>
    <row r="6" spans="1:8" ht="15.75">
      <c r="A6" s="19" t="s">
        <v>22</v>
      </c>
      <c r="C6" s="14">
        <v>4</v>
      </c>
      <c r="D6" s="20">
        <v>45444</v>
      </c>
      <c r="E6" s="14">
        <v>145</v>
      </c>
      <c r="G6" s="14">
        <v>1</v>
      </c>
      <c r="H6" s="14">
        <v>1</v>
      </c>
    </row>
    <row r="7" spans="1:8" ht="15.75">
      <c r="A7" s="19" t="s">
        <v>26</v>
      </c>
      <c r="C7" s="14">
        <v>5</v>
      </c>
      <c r="D7" s="20">
        <v>45474</v>
      </c>
      <c r="E7" s="14">
        <v>145</v>
      </c>
      <c r="F7" s="14">
        <v>5</v>
      </c>
      <c r="G7" s="14">
        <v>1</v>
      </c>
      <c r="H7" s="14">
        <v>1</v>
      </c>
    </row>
    <row r="8" spans="1:8" ht="15.75">
      <c r="A8" s="19" t="s">
        <v>23</v>
      </c>
      <c r="C8" s="14">
        <v>6</v>
      </c>
      <c r="D8" s="20">
        <v>45505</v>
      </c>
      <c r="E8" s="14">
        <v>145</v>
      </c>
      <c r="G8" s="14">
        <v>1</v>
      </c>
      <c r="H8" s="14">
        <v>1</v>
      </c>
    </row>
    <row r="9" spans="1:8" ht="15.75">
      <c r="A9" s="19" t="s">
        <v>27</v>
      </c>
      <c r="C9" s="14">
        <v>7</v>
      </c>
      <c r="D9" s="20">
        <v>45536</v>
      </c>
      <c r="E9" s="14">
        <v>145</v>
      </c>
      <c r="G9" s="14">
        <v>1</v>
      </c>
      <c r="H9" s="14">
        <v>1</v>
      </c>
    </row>
    <row r="10" spans="1:8" ht="15.75">
      <c r="A10" s="18" t="s">
        <v>28</v>
      </c>
      <c r="C10" s="14">
        <v>8</v>
      </c>
      <c r="D10" s="20">
        <v>45566</v>
      </c>
      <c r="E10" s="14">
        <v>145</v>
      </c>
      <c r="F10" s="14">
        <v>34</v>
      </c>
      <c r="G10" s="14">
        <v>1</v>
      </c>
      <c r="H10" s="14">
        <v>1</v>
      </c>
    </row>
    <row r="11" spans="1:8" ht="15.75">
      <c r="A11" s="19" t="s">
        <v>22</v>
      </c>
      <c r="C11" s="14">
        <v>9</v>
      </c>
      <c r="D11" s="20">
        <v>45597</v>
      </c>
      <c r="E11" s="14">
        <v>145</v>
      </c>
      <c r="G11" s="14">
        <v>1</v>
      </c>
      <c r="H11" s="14">
        <v>1</v>
      </c>
    </row>
    <row r="12" spans="1:8" ht="15.75">
      <c r="A12" s="19" t="s">
        <v>29</v>
      </c>
      <c r="C12" s="14">
        <v>10</v>
      </c>
      <c r="D12" s="20">
        <v>45627</v>
      </c>
      <c r="E12" s="14">
        <v>145</v>
      </c>
      <c r="F12" s="14">
        <v>15</v>
      </c>
      <c r="G12" s="14">
        <v>1</v>
      </c>
      <c r="H12" s="14">
        <v>1</v>
      </c>
    </row>
    <row r="13" spans="1:8" ht="15.75">
      <c r="A13" s="19" t="s">
        <v>24</v>
      </c>
      <c r="C13" s="14">
        <v>11</v>
      </c>
      <c r="D13" s="20">
        <v>45658</v>
      </c>
      <c r="E13" s="14">
        <v>145</v>
      </c>
      <c r="G13" s="14">
        <v>1</v>
      </c>
      <c r="H13" s="14">
        <v>1</v>
      </c>
    </row>
    <row r="14" spans="1:8" ht="15.75">
      <c r="A14" s="18" t="s">
        <v>30</v>
      </c>
      <c r="C14" s="14">
        <v>12</v>
      </c>
      <c r="D14" s="20">
        <v>45689</v>
      </c>
      <c r="E14" s="14">
        <v>145</v>
      </c>
      <c r="G14" s="14">
        <v>1</v>
      </c>
      <c r="H14" s="14">
        <v>1</v>
      </c>
    </row>
    <row r="15" spans="1:8" ht="15.75">
      <c r="A15" s="19" t="s">
        <v>22</v>
      </c>
      <c r="E15" s="14">
        <f>SUM(E3:E14)</f>
        <v>1740</v>
      </c>
      <c r="F15" s="14">
        <f>SUM(F3:F14)</f>
        <v>70</v>
      </c>
      <c r="G15" s="14">
        <f>SUM(G3:G14)</f>
        <v>12</v>
      </c>
      <c r="H15" s="14">
        <f>SUM(H3:H14)</f>
        <v>12</v>
      </c>
    </row>
    <row r="16" spans="1:8" ht="15.75">
      <c r="A16" s="19" t="s">
        <v>23</v>
      </c>
      <c r="E16" s="14">
        <f>130*12</f>
        <v>1560</v>
      </c>
      <c r="F16" s="14">
        <v>60</v>
      </c>
    </row>
    <row r="17" spans="1:6" ht="15.75">
      <c r="A17" s="19" t="s">
        <v>24</v>
      </c>
      <c r="E17" s="14">
        <f>13*12</f>
        <v>156</v>
      </c>
      <c r="F17" s="14">
        <v>8</v>
      </c>
    </row>
    <row r="18" spans="1:6" ht="15.75">
      <c r="A18" s="18" t="s">
        <v>31</v>
      </c>
      <c r="E18" s="14">
        <f>2*12</f>
        <v>24</v>
      </c>
      <c r="F18" s="14">
        <v>2</v>
      </c>
    </row>
    <row r="19" spans="1:6" ht="15.75">
      <c r="A19" s="19" t="s">
        <v>22</v>
      </c>
    </row>
    <row r="20" spans="1:6" ht="15.75">
      <c r="A20" s="19" t="s">
        <v>32</v>
      </c>
    </row>
    <row r="21" spans="1:6" ht="15.75">
      <c r="A21" s="19" t="s">
        <v>23</v>
      </c>
    </row>
    <row r="22" spans="1:6" ht="15.75">
      <c r="A22" s="19" t="s">
        <v>27</v>
      </c>
    </row>
    <row r="23" spans="1:6" ht="15.75">
      <c r="A23" s="18" t="s">
        <v>33</v>
      </c>
    </row>
    <row r="24" spans="1:6" ht="15.75">
      <c r="A24" s="19" t="s">
        <v>22</v>
      </c>
    </row>
    <row r="25" spans="1:6" ht="15.75">
      <c r="A25" s="19" t="s">
        <v>23</v>
      </c>
    </row>
    <row r="26" spans="1:6" ht="15.75">
      <c r="A26" s="19" t="s">
        <v>24</v>
      </c>
    </row>
    <row r="27" spans="1:6" ht="15.75">
      <c r="A27" s="18" t="s">
        <v>34</v>
      </c>
    </row>
    <row r="28" spans="1:6" ht="15.75">
      <c r="A28" s="19" t="s">
        <v>22</v>
      </c>
    </row>
    <row r="29" spans="1:6" ht="15.75">
      <c r="A29" s="19" t="s">
        <v>23</v>
      </c>
    </row>
    <row r="30" spans="1:6" ht="15.75">
      <c r="A30" s="19" t="s">
        <v>24</v>
      </c>
    </row>
    <row r="31" spans="1:6" ht="15.75">
      <c r="A31" s="18" t="s">
        <v>35</v>
      </c>
    </row>
    <row r="32" spans="1:6" ht="15.75">
      <c r="A32" s="19" t="s">
        <v>22</v>
      </c>
    </row>
    <row r="33" spans="1:1" ht="15.75">
      <c r="A33" s="19" t="s">
        <v>36</v>
      </c>
    </row>
    <row r="34" spans="1:1" ht="15.75">
      <c r="A34" s="19" t="s">
        <v>23</v>
      </c>
    </row>
    <row r="35" spans="1:1" ht="15.75">
      <c r="A35" s="19" t="s">
        <v>27</v>
      </c>
    </row>
    <row r="36" spans="1:1" ht="15.75">
      <c r="A36" s="18" t="s">
        <v>37</v>
      </c>
    </row>
    <row r="37" spans="1:1" ht="15.75">
      <c r="A37" s="19" t="s">
        <v>22</v>
      </c>
    </row>
    <row r="38" spans="1:1" ht="15.75">
      <c r="A38" s="19" t="s">
        <v>23</v>
      </c>
    </row>
    <row r="39" spans="1:1" ht="15.75">
      <c r="A39" s="19" t="s">
        <v>24</v>
      </c>
    </row>
    <row r="40" spans="1:1" ht="15.75">
      <c r="A40" s="18" t="s">
        <v>38</v>
      </c>
    </row>
    <row r="41" spans="1:1" ht="15.75">
      <c r="A41" s="19" t="s">
        <v>22</v>
      </c>
    </row>
    <row r="42" spans="1:1" ht="15.75">
      <c r="A42" s="19" t="s">
        <v>39</v>
      </c>
    </row>
    <row r="43" spans="1:1" ht="15.75">
      <c r="A43" s="19" t="s">
        <v>23</v>
      </c>
    </row>
    <row r="44" spans="1:1" ht="15.75">
      <c r="A44" s="19" t="s">
        <v>27</v>
      </c>
    </row>
    <row r="45" spans="1:1" ht="15.75">
      <c r="A45" s="18" t="s">
        <v>40</v>
      </c>
    </row>
    <row r="46" spans="1:1" ht="15.75">
      <c r="A46" s="19" t="s">
        <v>22</v>
      </c>
    </row>
    <row r="47" spans="1:1" ht="15.75">
      <c r="A47" s="19" t="s">
        <v>23</v>
      </c>
    </row>
    <row r="48" spans="1:1" ht="15.75">
      <c r="A48" s="19" t="s">
        <v>24</v>
      </c>
    </row>
    <row r="49" spans="1:1" ht="15.75">
      <c r="A49" s="18" t="s">
        <v>41</v>
      </c>
    </row>
    <row r="50" spans="1:1" ht="15.75">
      <c r="A50" s="19" t="s">
        <v>22</v>
      </c>
    </row>
    <row r="51" spans="1:1" ht="15.75">
      <c r="A51" s="19" t="s">
        <v>23</v>
      </c>
    </row>
    <row r="52" spans="1:1" ht="15" customHeight="1">
      <c r="A52" s="21" t="s">
        <v>24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ТКП</vt:lpstr>
      <vt:lpstr>Лист3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3</cp:revision>
  <dcterms:created xsi:type="dcterms:W3CDTF">2006-09-16T00:00:00Z</dcterms:created>
  <dcterms:modified xsi:type="dcterms:W3CDTF">2026-09-08T07:05:43Z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